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711\Desktop\RAZPISI\Javna naročila\Zavarovanje JN 2023\RD za objavo\"/>
    </mc:Choice>
  </mc:AlternateContent>
  <xr:revisionPtr revIDLastSave="0" documentId="13_ncr:1_{77184B63-C536-464E-9F86-3D8E1A6DDBD7}" xr6:coauthVersionLast="44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Priloga 4_1_Členitev_stavb." sheetId="2" r:id="rId1"/>
  </sheets>
  <definedNames>
    <definedName name="_xlnm.Print_Area" localSheetId="0">'Priloga 4_1_Členitev_stavb.'!$A$1:$E$117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2" i="2" l="1"/>
  <c r="D115" i="2" l="1"/>
  <c r="D104" i="2"/>
  <c r="D92" i="2"/>
  <c r="D80" i="2"/>
  <c r="D70" i="2"/>
  <c r="D57" i="2"/>
  <c r="D42" i="2"/>
</calcChain>
</file>

<file path=xl/sharedStrings.xml><?xml version="1.0" encoding="utf-8"?>
<sst xmlns="http://schemas.openxmlformats.org/spreadsheetml/2006/main" count="198" uniqueCount="126">
  <si>
    <t xml:space="preserve">                                     POŽARNO ZAVAROVANJE</t>
  </si>
  <si>
    <t>A OBMOČJE UNIVERZITETNEGA KLINIČNEGA CENTRA MARIBOR</t>
  </si>
  <si>
    <t>Tabela A1: Gradbeni objekti - zdravstvene stavbe</t>
  </si>
  <si>
    <t>0210+02102</t>
  </si>
  <si>
    <t>ZŠ</t>
  </si>
  <si>
    <t>1. ZDRAVSTVENE STAVBE</t>
  </si>
  <si>
    <t>ŠIFRA OBJEKTA</t>
  </si>
  <si>
    <t>NABAVNA VREDNOST</t>
  </si>
  <si>
    <t>LETNIK</t>
  </si>
  <si>
    <t>NABAVE</t>
  </si>
  <si>
    <t>1.</t>
  </si>
  <si>
    <t>Stavba dermatologije</t>
  </si>
  <si>
    <t>I-3</t>
  </si>
  <si>
    <t>2.</t>
  </si>
  <si>
    <t>Stavba ginekološkega oddelka</t>
  </si>
  <si>
    <t>I-1</t>
  </si>
  <si>
    <t>3.</t>
  </si>
  <si>
    <t>Stavba infekcijskega oddelka</t>
  </si>
  <si>
    <t>I-2</t>
  </si>
  <si>
    <t>4.</t>
  </si>
  <si>
    <t>Stavba patologije</t>
  </si>
  <si>
    <t>I-7</t>
  </si>
  <si>
    <t>5.</t>
  </si>
  <si>
    <t>Prizidek stavbe patologije</t>
  </si>
  <si>
    <t>I-12</t>
  </si>
  <si>
    <t>6.</t>
  </si>
  <si>
    <t>Hospitalna stolpnica</t>
  </si>
  <si>
    <t>I-6</t>
  </si>
  <si>
    <t>7.</t>
  </si>
  <si>
    <t xml:space="preserve">Objekt MFT - I </t>
  </si>
  <si>
    <t>I-8</t>
  </si>
  <si>
    <t>8.</t>
  </si>
  <si>
    <t xml:space="preserve">Objekt MFT - II </t>
  </si>
  <si>
    <t>I-9</t>
  </si>
  <si>
    <t>9.</t>
  </si>
  <si>
    <t>Stavba otroškega oddelka</t>
  </si>
  <si>
    <t>I-10</t>
  </si>
  <si>
    <t>10.</t>
  </si>
  <si>
    <t>Objekt I-11 MFT - III</t>
  </si>
  <si>
    <t>I-11</t>
  </si>
  <si>
    <t>11.</t>
  </si>
  <si>
    <t>Objekt I-11 MFT - III - nova urgenca</t>
  </si>
  <si>
    <t>12.</t>
  </si>
  <si>
    <t>Stavba oddelka za porodništvo</t>
  </si>
  <si>
    <t>I-13</t>
  </si>
  <si>
    <t>13.</t>
  </si>
  <si>
    <t>Interni B trakt</t>
  </si>
  <si>
    <t>I-14</t>
  </si>
  <si>
    <t>14.</t>
  </si>
  <si>
    <t>Garderobe v kleti porodnišnice</t>
  </si>
  <si>
    <t>15.</t>
  </si>
  <si>
    <t>Interni A trakt</t>
  </si>
  <si>
    <t>I-15</t>
  </si>
  <si>
    <t>16.</t>
  </si>
  <si>
    <t>Psihiatrija (nova)</t>
  </si>
  <si>
    <t>17.</t>
  </si>
  <si>
    <t>Stavba za ORL in Očesni oddelek (nova)</t>
  </si>
  <si>
    <t>18.</t>
  </si>
  <si>
    <t>Novi vhod na odd. za nuklearno medicino</t>
  </si>
  <si>
    <t>19.</t>
  </si>
  <si>
    <t>Rekonstrukcija odd. za hemodializo</t>
  </si>
  <si>
    <t>20.</t>
  </si>
  <si>
    <t>Stavba oddelka za onkologijo</t>
  </si>
  <si>
    <t>21.</t>
  </si>
  <si>
    <t>Prizidek kardiologija</t>
  </si>
  <si>
    <t>SKUPAJ</t>
  </si>
  <si>
    <t>Tabela A2: Gradbeni objekti / stavbe za opravljanje drugih del - upravne</t>
  </si>
  <si>
    <t>0211</t>
  </si>
  <si>
    <t>2. STAVBE ZA OPRAVLJANJE DRUGIH DEL - UPRAVNE</t>
  </si>
  <si>
    <t>Objekt telefonske centrale in trgovinski lokal</t>
  </si>
  <si>
    <t>Finančno-računovodski oddelek, Ljubljanska ulica 7a</t>
  </si>
  <si>
    <t>Trg revolucije 4, I. nadstropje</t>
  </si>
  <si>
    <t>Poslovni prostor Strossmayerjeva ul. 26</t>
  </si>
  <si>
    <t>Tabela A3: Gradbeni objekti / stavbe za opravljanje drugih del</t>
  </si>
  <si>
    <t>0212</t>
  </si>
  <si>
    <t>3. STAVBE ZA OPRAVLJANJE DRUGIH DEL - OSTALE</t>
  </si>
  <si>
    <t>Kuhinja</t>
  </si>
  <si>
    <t>II-3</t>
  </si>
  <si>
    <t>Kotlarna</t>
  </si>
  <si>
    <t>Transformatorska postaja</t>
  </si>
  <si>
    <t>II-6</t>
  </si>
  <si>
    <t>Pralnica nova</t>
  </si>
  <si>
    <t>II-21</t>
  </si>
  <si>
    <t>1978, 2004</t>
  </si>
  <si>
    <t>Skladišče vnetljivih, eksplozivnih in ioniz. snovi</t>
  </si>
  <si>
    <t>Postaja medicinskih plinov</t>
  </si>
  <si>
    <t>Skladišče tehničnega materiala na oddelku nove psihiatrije</t>
  </si>
  <si>
    <t>Arhiv UKC na oddelku nove psihiatrije</t>
  </si>
  <si>
    <t>Skupni prostori novega ORL in očesnega oddelka</t>
  </si>
  <si>
    <t>Tabela A4: Energijski gradbeni objekti (za pridobivanje, prenos in distribucijo energije)</t>
  </si>
  <si>
    <t>0213</t>
  </si>
  <si>
    <t xml:space="preserve">4. ENERGIJSKI GRADBENI OBJEKTI </t>
  </si>
  <si>
    <t xml:space="preserve">    (ZA PRIDOBIVANJE, PRENOS IN DISTRIBUCIJO ENERGIJE) </t>
  </si>
  <si>
    <t>Zemeljske naprave - kablovodi - jaki tok</t>
  </si>
  <si>
    <t>Zemeljske naprave - šibki tok</t>
  </si>
  <si>
    <t>Zemeljske naprave - plinovodi</t>
  </si>
  <si>
    <t>Zemeljske naprave - kablovodi - šibki tok</t>
  </si>
  <si>
    <t>Zemeljske naprave - razvodno omrežje centr. kur.</t>
  </si>
  <si>
    <t>Tabela A5: Gradbeni objekti za transport in zveze</t>
  </si>
  <si>
    <t>0215</t>
  </si>
  <si>
    <t xml:space="preserve">5. GRADBENI OBJEKTI ZA TRANSPORT IN ZVEZE </t>
  </si>
  <si>
    <t>Zemljiške naprave - podzemni hodnik</t>
  </si>
  <si>
    <t>1974 - 1976</t>
  </si>
  <si>
    <t>Zemljiške naprave - podzemni hodnik, povezan med UKC in objektom Psihiatrije</t>
  </si>
  <si>
    <t>Zemljiške naprave - dovozna cesta za urgentna vozila s priklj.na krožišče Titove ceste</t>
  </si>
  <si>
    <t>Tabela B1: Gradbeni objekti / zdravstvene stavbe</t>
  </si>
  <si>
    <t>0210</t>
  </si>
  <si>
    <t>I. ZDRAVSTVENE STAVBE</t>
  </si>
  <si>
    <t>V-1</t>
  </si>
  <si>
    <t>V-2</t>
  </si>
  <si>
    <t>Tabela B2: Gradbeni objekti / stavbe za opravljanje drugih del - ostale</t>
  </si>
  <si>
    <t>2. STAVBE ZA OPRAVLJANJE DRUGIH DEL - OSTALE</t>
  </si>
  <si>
    <t>Garaže, zidane, Slivniško Pohorje</t>
  </si>
  <si>
    <t>Postaja medicinskih plinov, Slivniško Pohorje</t>
  </si>
  <si>
    <t>Tabela B3: Energijski gradbeni objekti (za pridobivanje, prenos in distribucijo energije)</t>
  </si>
  <si>
    <t xml:space="preserve">3. ENERGIJSKI GRADBENI OBJEKTI </t>
  </si>
  <si>
    <t>Zemeljske naprave - kablovodi - jaki tok,  Slivniško Pohorje</t>
  </si>
  <si>
    <t>Zemeljske naprave - šibki tok, Slivniško Pohorje</t>
  </si>
  <si>
    <t>Zemeljske naprave - plinovodi, Slivniško Pohorje</t>
  </si>
  <si>
    <t>Zemeljske naprave-toplotno omrežje centralne kurjave, Slivniško Pohorje</t>
  </si>
  <si>
    <t>22.</t>
  </si>
  <si>
    <t>Gasilsko požarno dvigalo</t>
  </si>
  <si>
    <t>NA DAN 31.12.2022</t>
  </si>
  <si>
    <t>B LOKACIJA SLIVNIŠKO POHORJE - NEGOVALNA BOLNIŠNICA</t>
  </si>
  <si>
    <t>Stavba negovalna bolnišnica</t>
  </si>
  <si>
    <t xml:space="preserve">Priloga k obrazcu 2.1: Razčlenitev gradbenih objektov iz zavarovalne vrste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</si>
</sst>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5" x14ac:knownFonts="1">
    <font>
      <sz val="12"/>
      <name val="Arial CE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1" fillId="0" borderId="0" xfId="0" applyFont="1" applyFill="1"/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/>
    <xf numFmtId="0" fontId="3" fillId="2" borderId="4" xfId="0" applyFont="1" applyFill="1" applyBorder="1" applyAlignment="1">
      <alignment horizontal="center"/>
    </xf>
    <xf numFmtId="0" fontId="3" fillId="0" borderId="5" xfId="0" applyFont="1" applyBorder="1"/>
    <xf numFmtId="0" fontId="4" fillId="2" borderId="6" xfId="0" applyFont="1" applyFill="1" applyBorder="1" applyAlignment="1">
      <alignment vertical="center"/>
    </xf>
    <xf numFmtId="0" fontId="3" fillId="2" borderId="6" xfId="0" applyFont="1" applyFill="1" applyBorder="1"/>
    <xf numFmtId="0" fontId="3" fillId="2" borderId="7" xfId="0" applyFont="1" applyFill="1" applyBorder="1" applyAlignment="1">
      <alignment horizontal="center"/>
    </xf>
    <xf numFmtId="0" fontId="3" fillId="0" borderId="8" xfId="0" applyFont="1" applyBorder="1"/>
    <xf numFmtId="0" fontId="4" fillId="0" borderId="6" xfId="0" applyFont="1" applyBorder="1"/>
    <xf numFmtId="0" fontId="4" fillId="0" borderId="9" xfId="0" applyFont="1" applyBorder="1"/>
    <xf numFmtId="4" fontId="4" fillId="0" borderId="9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2" xfId="0" applyFont="1" applyBorder="1"/>
    <xf numFmtId="0" fontId="4" fillId="0" borderId="1" xfId="0" applyFont="1" applyBorder="1"/>
    <xf numFmtId="4" fontId="4" fillId="0" borderId="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12" xfId="0" applyFont="1" applyBorder="1"/>
    <xf numFmtId="4" fontId="4" fillId="0" borderId="2" xfId="0" applyNumberFormat="1" applyFont="1" applyFill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left"/>
    </xf>
    <xf numFmtId="0" fontId="3" fillId="0" borderId="2" xfId="0" applyFont="1" applyBorder="1"/>
    <xf numFmtId="4" fontId="3" fillId="0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4" fillId="0" borderId="11" xfId="0" applyFont="1" applyBorder="1"/>
    <xf numFmtId="0" fontId="4" fillId="0" borderId="13" xfId="0" applyFont="1" applyBorder="1"/>
    <xf numFmtId="4" fontId="4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/>
    <xf numFmtId="0" fontId="3" fillId="2" borderId="5" xfId="0" applyFont="1" applyFill="1" applyBorder="1"/>
    <xf numFmtId="0" fontId="3" fillId="0" borderId="14" xfId="0" applyFont="1" applyBorder="1"/>
    <xf numFmtId="0" fontId="3" fillId="2" borderId="8" xfId="0" applyFont="1" applyFill="1" applyBorder="1"/>
    <xf numFmtId="0" fontId="3" fillId="0" borderId="15" xfId="0" applyFont="1" applyBorder="1"/>
    <xf numFmtId="164" fontId="4" fillId="0" borderId="9" xfId="0" applyNumberFormat="1" applyFont="1" applyFill="1" applyBorder="1" applyAlignment="1">
      <alignment horizontal="right"/>
    </xf>
    <xf numFmtId="0" fontId="4" fillId="0" borderId="16" xfId="0" applyFont="1" applyBorder="1"/>
    <xf numFmtId="0" fontId="4" fillId="0" borderId="7" xfId="0" applyFont="1" applyBorder="1"/>
    <xf numFmtId="164" fontId="4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3" xfId="0" applyFont="1" applyBorder="1"/>
    <xf numFmtId="0" fontId="4" fillId="0" borderId="17" xfId="0" applyFont="1" applyBorder="1"/>
    <xf numFmtId="4" fontId="4" fillId="0" borderId="17" xfId="0" applyNumberFormat="1" applyFont="1" applyFill="1" applyBorder="1" applyAlignment="1">
      <alignment horizontal="right"/>
    </xf>
    <xf numFmtId="0" fontId="4" fillId="0" borderId="18" xfId="0" applyFont="1" applyBorder="1"/>
    <xf numFmtId="0" fontId="4" fillId="0" borderId="4" xfId="0" applyFont="1" applyBorder="1"/>
    <xf numFmtId="0" fontId="3" fillId="0" borderId="9" xfId="0" applyFont="1" applyBorder="1"/>
    <xf numFmtId="0" fontId="3" fillId="0" borderId="16" xfId="0" applyFont="1" applyBorder="1"/>
    <xf numFmtId="4" fontId="3" fillId="0" borderId="13" xfId="0" applyNumberFormat="1" applyFont="1" applyFill="1" applyBorder="1" applyAlignment="1">
      <alignment horizontal="right"/>
    </xf>
    <xf numFmtId="4" fontId="4" fillId="0" borderId="0" xfId="0" applyNumberFormat="1" applyFont="1" applyAlignment="1">
      <alignment horizontal="right"/>
    </xf>
    <xf numFmtId="0" fontId="3" fillId="0" borderId="13" xfId="0" applyFont="1" applyBorder="1"/>
    <xf numFmtId="4" fontId="4" fillId="0" borderId="0" xfId="0" applyNumberFormat="1" applyFont="1" applyFill="1"/>
    <xf numFmtId="4" fontId="3" fillId="0" borderId="0" xfId="0" applyNumberFormat="1" applyFont="1" applyFill="1"/>
    <xf numFmtId="0" fontId="4" fillId="0" borderId="0" xfId="0" applyFont="1" applyFill="1"/>
    <xf numFmtId="0" fontId="3" fillId="3" borderId="3" xfId="0" applyFont="1" applyFill="1" applyBorder="1"/>
    <xf numFmtId="0" fontId="3" fillId="3" borderId="6" xfId="0" applyFont="1" applyFill="1" applyBorder="1"/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vertical="top"/>
    </xf>
    <xf numFmtId="0" fontId="3" fillId="0" borderId="6" xfId="0" applyFont="1" applyBorder="1"/>
    <xf numFmtId="4" fontId="3" fillId="0" borderId="6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20"/>
  <sheetViews>
    <sheetView tabSelected="1" topLeftCell="A82" workbookViewId="0">
      <selection activeCell="D84" sqref="D84"/>
    </sheetView>
  </sheetViews>
  <sheetFormatPr defaultRowHeight="15" x14ac:dyDescent="0.2"/>
  <cols>
    <col min="1" max="1" width="3.44140625" style="1" customWidth="1"/>
    <col min="2" max="2" width="45.44140625" style="1" customWidth="1"/>
    <col min="3" max="3" width="14.77734375" style="1" customWidth="1"/>
    <col min="4" max="4" width="17.109375" style="1" customWidth="1"/>
    <col min="5" max="5" width="8.109375" style="1" customWidth="1"/>
    <col min="6" max="6" width="0.109375" style="1" customWidth="1"/>
    <col min="7" max="7" width="7.109375" style="1" hidden="1" customWidth="1"/>
    <col min="8" max="8" width="5" style="2" customWidth="1"/>
    <col min="9" max="1022" width="8.88671875" style="1"/>
  </cols>
  <sheetData>
    <row r="1" spans="1:8" x14ac:dyDescent="0.2">
      <c r="A1" s="29" t="s">
        <v>125</v>
      </c>
      <c r="B1" s="29"/>
      <c r="C1" s="29"/>
      <c r="D1" s="24"/>
      <c r="E1" s="24"/>
      <c r="F1" s="24"/>
      <c r="G1" s="24"/>
      <c r="H1" s="24"/>
    </row>
    <row r="2" spans="1:8" x14ac:dyDescent="0.2">
      <c r="A2" s="29" t="s">
        <v>0</v>
      </c>
      <c r="B2" s="29"/>
      <c r="C2" s="29"/>
      <c r="D2" s="24"/>
      <c r="E2" s="24"/>
      <c r="F2" s="24"/>
      <c r="G2" s="24"/>
      <c r="H2" s="24"/>
    </row>
    <row r="3" spans="1:8" x14ac:dyDescent="0.2">
      <c r="A3" s="24"/>
      <c r="B3" s="29"/>
      <c r="C3" s="29"/>
      <c r="D3" s="24"/>
      <c r="E3" s="29"/>
      <c r="F3" s="24"/>
      <c r="G3" s="24"/>
      <c r="H3" s="24"/>
    </row>
    <row r="4" spans="1:8" x14ac:dyDescent="0.2">
      <c r="A4" s="29" t="s">
        <v>1</v>
      </c>
      <c r="B4" s="29"/>
      <c r="C4" s="29"/>
      <c r="D4" s="24"/>
      <c r="E4" s="29"/>
      <c r="F4" s="24"/>
      <c r="G4" s="24"/>
      <c r="H4" s="24"/>
    </row>
    <row r="5" spans="1:8" x14ac:dyDescent="0.2">
      <c r="A5" s="29"/>
      <c r="B5" s="29"/>
      <c r="C5" s="29"/>
      <c r="D5" s="24"/>
      <c r="E5" s="29"/>
      <c r="F5" s="24"/>
      <c r="G5" s="24"/>
      <c r="H5" s="24"/>
    </row>
    <row r="6" spans="1:8" x14ac:dyDescent="0.2">
      <c r="A6" s="29" t="s">
        <v>2</v>
      </c>
      <c r="B6" s="29"/>
      <c r="C6" s="30" t="s">
        <v>3</v>
      </c>
      <c r="D6" s="24"/>
      <c r="E6" s="29"/>
      <c r="F6" s="24"/>
      <c r="G6" s="24"/>
      <c r="H6" s="24"/>
    </row>
    <row r="7" spans="1:8" ht="15.75" thickBot="1" x14ac:dyDescent="0.25">
      <c r="A7" s="29"/>
      <c r="B7" s="29"/>
      <c r="C7" s="29"/>
      <c r="D7" s="24"/>
      <c r="E7" s="29"/>
      <c r="F7" s="24"/>
      <c r="G7" s="24"/>
      <c r="H7" s="24"/>
    </row>
    <row r="8" spans="1:8" x14ac:dyDescent="0.2">
      <c r="A8" s="70" t="s">
        <v>4</v>
      </c>
      <c r="B8" s="71" t="s">
        <v>5</v>
      </c>
      <c r="C8" s="5" t="s">
        <v>6</v>
      </c>
      <c r="D8" s="6" t="s">
        <v>7</v>
      </c>
      <c r="E8" s="7" t="s">
        <v>8</v>
      </c>
      <c r="F8" s="8"/>
      <c r="G8" s="8"/>
      <c r="H8" s="24"/>
    </row>
    <row r="9" spans="1:8" ht="15.75" thickBot="1" x14ac:dyDescent="0.25">
      <c r="A9" s="70"/>
      <c r="B9" s="71"/>
      <c r="C9" s="9"/>
      <c r="D9" s="10" t="s">
        <v>122</v>
      </c>
      <c r="E9" s="11" t="s">
        <v>9</v>
      </c>
      <c r="F9" s="12"/>
      <c r="G9" s="12"/>
      <c r="H9" s="24"/>
    </row>
    <row r="10" spans="1:8" x14ac:dyDescent="0.2">
      <c r="A10" s="13" t="s">
        <v>10</v>
      </c>
      <c r="B10" s="13" t="s">
        <v>11</v>
      </c>
      <c r="C10" s="14" t="s">
        <v>12</v>
      </c>
      <c r="D10" s="15">
        <v>7699919.0999999996</v>
      </c>
      <c r="E10" s="16">
        <v>1963</v>
      </c>
      <c r="F10" s="17"/>
      <c r="G10" s="31"/>
      <c r="H10" s="24"/>
    </row>
    <row r="11" spans="1:8" x14ac:dyDescent="0.2">
      <c r="A11" s="18" t="s">
        <v>13</v>
      </c>
      <c r="B11" s="18" t="s">
        <v>14</v>
      </c>
      <c r="C11" s="19" t="s">
        <v>15</v>
      </c>
      <c r="D11" s="20">
        <v>5714498.7000000002</v>
      </c>
      <c r="E11" s="21">
        <v>1963</v>
      </c>
      <c r="F11" s="22"/>
      <c r="G11" s="32"/>
      <c r="H11" s="24"/>
    </row>
    <row r="12" spans="1:8" x14ac:dyDescent="0.2">
      <c r="A12" s="18" t="s">
        <v>16</v>
      </c>
      <c r="B12" s="18" t="s">
        <v>17</v>
      </c>
      <c r="C12" s="19" t="s">
        <v>18</v>
      </c>
      <c r="D12" s="20">
        <v>1266134.46</v>
      </c>
      <c r="E12" s="21">
        <v>1963</v>
      </c>
      <c r="F12" s="22"/>
      <c r="G12" s="32"/>
      <c r="H12" s="24"/>
    </row>
    <row r="13" spans="1:8" x14ac:dyDescent="0.2">
      <c r="A13" s="18" t="s">
        <v>19</v>
      </c>
      <c r="B13" s="18" t="s">
        <v>20</v>
      </c>
      <c r="C13" s="19" t="s">
        <v>21</v>
      </c>
      <c r="D13" s="20">
        <v>897953.29</v>
      </c>
      <c r="E13" s="21">
        <v>1974</v>
      </c>
      <c r="F13" s="22"/>
      <c r="G13" s="32"/>
      <c r="H13" s="24"/>
    </row>
    <row r="14" spans="1:8" x14ac:dyDescent="0.2">
      <c r="A14" s="18" t="s">
        <v>22</v>
      </c>
      <c r="B14" s="18" t="s">
        <v>23</v>
      </c>
      <c r="C14" s="19" t="s">
        <v>24</v>
      </c>
      <c r="D14" s="20">
        <v>490549.98</v>
      </c>
      <c r="E14" s="21">
        <v>1987</v>
      </c>
      <c r="F14" s="22"/>
      <c r="G14" s="32"/>
      <c r="H14" s="24"/>
    </row>
    <row r="15" spans="1:8" x14ac:dyDescent="0.2">
      <c r="A15" s="18" t="s">
        <v>25</v>
      </c>
      <c r="B15" s="18" t="s">
        <v>26</v>
      </c>
      <c r="C15" s="19" t="s">
        <v>27</v>
      </c>
      <c r="D15" s="20">
        <v>9866792.2400000002</v>
      </c>
      <c r="E15" s="21">
        <v>1987</v>
      </c>
      <c r="F15" s="22"/>
      <c r="G15" s="32"/>
      <c r="H15" s="24"/>
    </row>
    <row r="16" spans="1:8" x14ac:dyDescent="0.2">
      <c r="A16" s="18" t="s">
        <v>28</v>
      </c>
      <c r="B16" s="18" t="s">
        <v>29</v>
      </c>
      <c r="C16" s="19" t="s">
        <v>30</v>
      </c>
      <c r="D16" s="20">
        <v>6833530.2800000003</v>
      </c>
      <c r="E16" s="21">
        <v>1982</v>
      </c>
      <c r="F16" s="22"/>
      <c r="G16" s="32"/>
      <c r="H16" s="24"/>
    </row>
    <row r="17" spans="1:8" x14ac:dyDescent="0.2">
      <c r="A17" s="18" t="s">
        <v>31</v>
      </c>
      <c r="B17" s="18" t="s">
        <v>32</v>
      </c>
      <c r="C17" s="19" t="s">
        <v>33</v>
      </c>
      <c r="D17" s="20">
        <v>13921056.890000001</v>
      </c>
      <c r="E17" s="21">
        <v>1989</v>
      </c>
      <c r="F17" s="22"/>
      <c r="G17" s="32"/>
      <c r="H17" s="24"/>
    </row>
    <row r="18" spans="1:8" x14ac:dyDescent="0.2">
      <c r="A18" s="18" t="s">
        <v>34</v>
      </c>
      <c r="B18" s="18" t="s">
        <v>35</v>
      </c>
      <c r="C18" s="19" t="s">
        <v>36</v>
      </c>
      <c r="D18" s="20">
        <v>4897195.8099999996</v>
      </c>
      <c r="E18" s="21">
        <v>1988</v>
      </c>
      <c r="F18" s="22"/>
      <c r="G18" s="32"/>
      <c r="H18" s="24"/>
    </row>
    <row r="19" spans="1:8" x14ac:dyDescent="0.2">
      <c r="A19" s="18" t="s">
        <v>37</v>
      </c>
      <c r="B19" s="18" t="s">
        <v>38</v>
      </c>
      <c r="C19" s="19" t="s">
        <v>39</v>
      </c>
      <c r="D19" s="20">
        <v>4899739.57</v>
      </c>
      <c r="E19" s="21">
        <v>1991</v>
      </c>
      <c r="F19" s="22"/>
      <c r="G19" s="32"/>
      <c r="H19" s="24"/>
    </row>
    <row r="20" spans="1:8" x14ac:dyDescent="0.2">
      <c r="A20" s="18" t="s">
        <v>40</v>
      </c>
      <c r="B20" s="18" t="s">
        <v>41</v>
      </c>
      <c r="C20" s="19" t="s">
        <v>39</v>
      </c>
      <c r="D20" s="20">
        <v>15795189.310000001</v>
      </c>
      <c r="E20" s="21">
        <v>2015</v>
      </c>
      <c r="F20" s="22"/>
      <c r="G20" s="32"/>
      <c r="H20" s="24"/>
    </row>
    <row r="21" spans="1:8" x14ac:dyDescent="0.2">
      <c r="A21" s="18" t="s">
        <v>42</v>
      </c>
      <c r="B21" s="18" t="s">
        <v>43</v>
      </c>
      <c r="C21" s="19" t="s">
        <v>44</v>
      </c>
      <c r="D21" s="20">
        <v>1175284.3600000001</v>
      </c>
      <c r="E21" s="21">
        <v>1992</v>
      </c>
      <c r="F21" s="22"/>
      <c r="G21" s="32"/>
      <c r="H21" s="24"/>
    </row>
    <row r="22" spans="1:8" x14ac:dyDescent="0.2">
      <c r="A22" s="18" t="s">
        <v>45</v>
      </c>
      <c r="B22" s="18" t="s">
        <v>46</v>
      </c>
      <c r="C22" s="19" t="s">
        <v>47</v>
      </c>
      <c r="D22" s="20">
        <v>864305.27</v>
      </c>
      <c r="E22" s="21">
        <v>1993</v>
      </c>
      <c r="F22" s="22"/>
      <c r="G22" s="32"/>
      <c r="H22" s="24"/>
    </row>
    <row r="23" spans="1:8" x14ac:dyDescent="0.2">
      <c r="A23" s="18" t="s">
        <v>48</v>
      </c>
      <c r="B23" s="18" t="s">
        <v>49</v>
      </c>
      <c r="C23" s="19"/>
      <c r="D23" s="20">
        <v>90080.66</v>
      </c>
      <c r="E23" s="21">
        <v>1994</v>
      </c>
      <c r="F23" s="22"/>
      <c r="G23" s="32"/>
      <c r="H23" s="24"/>
    </row>
    <row r="24" spans="1:8" x14ac:dyDescent="0.2">
      <c r="A24" s="18" t="s">
        <v>50</v>
      </c>
      <c r="B24" s="18" t="s">
        <v>51</v>
      </c>
      <c r="C24" s="19" t="s">
        <v>52</v>
      </c>
      <c r="D24" s="20">
        <v>3526298.23</v>
      </c>
      <c r="E24" s="21">
        <v>1996</v>
      </c>
      <c r="F24" s="22"/>
      <c r="G24" s="32"/>
      <c r="H24" s="24"/>
    </row>
    <row r="25" spans="1:8" x14ac:dyDescent="0.2">
      <c r="A25" s="18" t="s">
        <v>53</v>
      </c>
      <c r="B25" s="18" t="s">
        <v>54</v>
      </c>
      <c r="C25" s="19"/>
      <c r="D25" s="20">
        <v>11575672.16</v>
      </c>
      <c r="E25" s="21">
        <v>2006</v>
      </c>
      <c r="F25" s="22"/>
      <c r="G25" s="22"/>
      <c r="H25" s="24"/>
    </row>
    <row r="26" spans="1:8" x14ac:dyDescent="0.2">
      <c r="A26" s="18" t="s">
        <v>55</v>
      </c>
      <c r="B26" s="18" t="s">
        <v>56</v>
      </c>
      <c r="C26" s="18"/>
      <c r="D26" s="23">
        <v>8272721.5199999996</v>
      </c>
      <c r="E26" s="21">
        <v>2008</v>
      </c>
      <c r="F26" s="22"/>
      <c r="G26" s="22"/>
      <c r="H26" s="24"/>
    </row>
    <row r="27" spans="1:8" x14ac:dyDescent="0.2">
      <c r="A27" s="18" t="s">
        <v>57</v>
      </c>
      <c r="B27" s="18" t="s">
        <v>58</v>
      </c>
      <c r="C27" s="18"/>
      <c r="D27" s="23">
        <v>50170.559999999998</v>
      </c>
      <c r="E27" s="21">
        <v>2009</v>
      </c>
      <c r="F27" s="24"/>
      <c r="G27" s="24"/>
      <c r="H27" s="24"/>
    </row>
    <row r="28" spans="1:8" x14ac:dyDescent="0.2">
      <c r="A28" s="18" t="s">
        <v>59</v>
      </c>
      <c r="B28" s="18" t="s">
        <v>60</v>
      </c>
      <c r="C28" s="18"/>
      <c r="D28" s="23">
        <v>2423469.7000000002</v>
      </c>
      <c r="E28" s="21">
        <v>2009</v>
      </c>
      <c r="F28" s="24"/>
      <c r="G28" s="24"/>
      <c r="H28" s="24"/>
    </row>
    <row r="29" spans="1:8" x14ac:dyDescent="0.2">
      <c r="A29" s="18" t="s">
        <v>61</v>
      </c>
      <c r="B29" s="18" t="s">
        <v>62</v>
      </c>
      <c r="C29" s="18"/>
      <c r="D29" s="23">
        <v>25559253.390000001</v>
      </c>
      <c r="E29" s="21">
        <v>2014</v>
      </c>
      <c r="F29" s="24"/>
      <c r="G29" s="24"/>
      <c r="H29" s="24"/>
    </row>
    <row r="30" spans="1:8" x14ac:dyDescent="0.2">
      <c r="A30" s="18" t="s">
        <v>63</v>
      </c>
      <c r="B30" s="18" t="s">
        <v>64</v>
      </c>
      <c r="C30" s="18"/>
      <c r="D30" s="23">
        <v>1259681.96</v>
      </c>
      <c r="E30" s="21">
        <v>2016</v>
      </c>
      <c r="F30" s="24"/>
      <c r="G30" s="24"/>
      <c r="H30" s="24"/>
    </row>
    <row r="31" spans="1:8" x14ac:dyDescent="0.2">
      <c r="A31" s="25" t="s">
        <v>120</v>
      </c>
      <c r="B31" s="18" t="s">
        <v>121</v>
      </c>
      <c r="C31" s="18"/>
      <c r="D31" s="23">
        <v>471766.66</v>
      </c>
      <c r="E31" s="21">
        <v>2022</v>
      </c>
      <c r="F31" s="24"/>
      <c r="G31" s="24"/>
      <c r="H31" s="24"/>
    </row>
    <row r="32" spans="1:8" x14ac:dyDescent="0.2">
      <c r="A32" s="24"/>
      <c r="B32" s="26" t="s">
        <v>65</v>
      </c>
      <c r="C32" s="26"/>
      <c r="D32" s="27">
        <f>SUM(D10:D31)</f>
        <v>127551264.09999999</v>
      </c>
      <c r="E32" s="28"/>
      <c r="F32" s="24"/>
      <c r="G32" s="24"/>
      <c r="H32" s="33"/>
    </row>
    <row r="33" spans="1:8" x14ac:dyDescent="0.2">
      <c r="A33" s="24"/>
      <c r="B33" s="24"/>
      <c r="C33" s="24"/>
      <c r="D33" s="34"/>
      <c r="E33" s="28"/>
      <c r="F33" s="24"/>
      <c r="G33" s="24"/>
      <c r="H33" s="24"/>
    </row>
    <row r="34" spans="1:8" x14ac:dyDescent="0.2">
      <c r="A34" s="29" t="s">
        <v>66</v>
      </c>
      <c r="B34" s="24"/>
      <c r="C34" s="35" t="s">
        <v>67</v>
      </c>
      <c r="D34" s="34"/>
      <c r="E34" s="28"/>
      <c r="F34" s="24"/>
      <c r="G34" s="24"/>
      <c r="H34" s="24"/>
    </row>
    <row r="35" spans="1:8" ht="15.75" thickBot="1" x14ac:dyDescent="0.25">
      <c r="A35" s="24"/>
      <c r="B35" s="24"/>
      <c r="C35" s="24"/>
      <c r="D35" s="34"/>
      <c r="E35" s="28"/>
      <c r="F35" s="24"/>
      <c r="G35" s="24"/>
      <c r="H35" s="24"/>
    </row>
    <row r="36" spans="1:8" x14ac:dyDescent="0.2">
      <c r="A36" s="70" t="s">
        <v>4</v>
      </c>
      <c r="B36" s="71" t="s">
        <v>68</v>
      </c>
      <c r="C36" s="5"/>
      <c r="D36" s="6" t="s">
        <v>7</v>
      </c>
      <c r="E36" s="7" t="s">
        <v>8</v>
      </c>
      <c r="F36" s="36"/>
      <c r="G36" s="37"/>
      <c r="H36" s="24"/>
    </row>
    <row r="37" spans="1:8" ht="15.75" thickBot="1" x14ac:dyDescent="0.25">
      <c r="A37" s="70"/>
      <c r="B37" s="71"/>
      <c r="C37" s="9"/>
      <c r="D37" s="10" t="s">
        <v>122</v>
      </c>
      <c r="E37" s="11" t="s">
        <v>9</v>
      </c>
      <c r="F37" s="38"/>
      <c r="G37" s="39"/>
      <c r="H37" s="24"/>
    </row>
    <row r="38" spans="1:8" x14ac:dyDescent="0.2">
      <c r="A38" s="13" t="s">
        <v>10</v>
      </c>
      <c r="B38" s="13" t="s">
        <v>69</v>
      </c>
      <c r="C38" s="14"/>
      <c r="D38" s="40">
        <v>269214.63</v>
      </c>
      <c r="E38" s="16">
        <v>1971</v>
      </c>
      <c r="F38" s="41"/>
      <c r="G38" s="42"/>
      <c r="H38" s="24"/>
    </row>
    <row r="39" spans="1:8" x14ac:dyDescent="0.2">
      <c r="A39" s="18" t="s">
        <v>13</v>
      </c>
      <c r="B39" s="18" t="s">
        <v>70</v>
      </c>
      <c r="C39" s="19"/>
      <c r="D39" s="43">
        <v>130544.52</v>
      </c>
      <c r="E39" s="21">
        <v>1965</v>
      </c>
      <c r="F39" s="22"/>
      <c r="G39" s="32"/>
      <c r="H39" s="24"/>
    </row>
    <row r="40" spans="1:8" x14ac:dyDescent="0.2">
      <c r="A40" s="18" t="s">
        <v>16</v>
      </c>
      <c r="B40" s="18" t="s">
        <v>71</v>
      </c>
      <c r="C40" s="14"/>
      <c r="D40" s="40">
        <v>56982.2</v>
      </c>
      <c r="E40" s="21">
        <v>1978</v>
      </c>
      <c r="F40" s="41"/>
      <c r="G40" s="42"/>
      <c r="H40" s="24"/>
    </row>
    <row r="41" spans="1:8" x14ac:dyDescent="0.2">
      <c r="A41" s="18" t="s">
        <v>19</v>
      </c>
      <c r="B41" s="18" t="s">
        <v>72</v>
      </c>
      <c r="C41" s="14"/>
      <c r="D41" s="40">
        <v>232000</v>
      </c>
      <c r="E41" s="21">
        <v>2015</v>
      </c>
      <c r="F41" s="41"/>
      <c r="G41" s="41"/>
      <c r="H41" s="24"/>
    </row>
    <row r="42" spans="1:8" x14ac:dyDescent="0.2">
      <c r="A42" s="24"/>
      <c r="B42" s="26" t="s">
        <v>65</v>
      </c>
      <c r="C42" s="26"/>
      <c r="D42" s="44">
        <f>SUM(D38:D41)</f>
        <v>688741.35000000009</v>
      </c>
      <c r="E42" s="24"/>
      <c r="F42" s="22"/>
      <c r="G42" s="22"/>
      <c r="H42" s="24"/>
    </row>
    <row r="43" spans="1:8" x14ac:dyDescent="0.2">
      <c r="A43" s="24"/>
      <c r="B43" s="24"/>
      <c r="C43" s="24"/>
      <c r="D43" s="45"/>
      <c r="E43" s="24"/>
      <c r="F43" s="24"/>
      <c r="G43" s="24"/>
      <c r="H43" s="24"/>
    </row>
    <row r="44" spans="1:8" x14ac:dyDescent="0.2">
      <c r="A44" s="29" t="s">
        <v>73</v>
      </c>
      <c r="B44" s="24"/>
      <c r="C44" s="35" t="s">
        <v>74</v>
      </c>
      <c r="D44" s="24"/>
      <c r="E44" s="24"/>
      <c r="F44" s="24"/>
      <c r="G44" s="24"/>
      <c r="H44" s="24"/>
    </row>
    <row r="45" spans="1:8" ht="15.75" thickBot="1" x14ac:dyDescent="0.25">
      <c r="A45" s="24"/>
      <c r="B45" s="24"/>
      <c r="C45" s="24"/>
      <c r="D45" s="24"/>
      <c r="E45" s="24"/>
      <c r="F45" s="24"/>
      <c r="G45" s="24"/>
      <c r="H45" s="24"/>
    </row>
    <row r="46" spans="1:8" x14ac:dyDescent="0.2">
      <c r="A46" s="70" t="s">
        <v>4</v>
      </c>
      <c r="B46" s="71" t="s">
        <v>75</v>
      </c>
      <c r="C46" s="5"/>
      <c r="D46" s="6" t="s">
        <v>7</v>
      </c>
      <c r="E46" s="7" t="s">
        <v>8</v>
      </c>
      <c r="F46" s="8"/>
      <c r="G46" s="8"/>
      <c r="H46" s="24"/>
    </row>
    <row r="47" spans="1:8" ht="15.75" thickBot="1" x14ac:dyDescent="0.25">
      <c r="A47" s="70"/>
      <c r="B47" s="71"/>
      <c r="C47" s="9"/>
      <c r="D47" s="10" t="s">
        <v>122</v>
      </c>
      <c r="E47" s="11" t="s">
        <v>9</v>
      </c>
      <c r="F47" s="12"/>
      <c r="G47" s="12"/>
      <c r="H47" s="24"/>
    </row>
    <row r="48" spans="1:8" x14ac:dyDescent="0.2">
      <c r="A48" s="13" t="s">
        <v>10</v>
      </c>
      <c r="B48" s="13" t="s">
        <v>76</v>
      </c>
      <c r="C48" s="14" t="s">
        <v>77</v>
      </c>
      <c r="D48" s="15">
        <v>1394187.28</v>
      </c>
      <c r="E48" s="16">
        <v>1993</v>
      </c>
      <c r="F48" s="17"/>
      <c r="G48" s="31"/>
      <c r="H48" s="24"/>
    </row>
    <row r="49" spans="1:10" x14ac:dyDescent="0.2">
      <c r="A49" s="13" t="s">
        <v>13</v>
      </c>
      <c r="B49" s="18" t="s">
        <v>78</v>
      </c>
      <c r="C49" s="19"/>
      <c r="D49" s="20">
        <v>859946.03</v>
      </c>
      <c r="E49" s="21">
        <v>1973</v>
      </c>
      <c r="F49" s="22"/>
      <c r="G49" s="32"/>
      <c r="H49" s="24"/>
    </row>
    <row r="50" spans="1:10" x14ac:dyDescent="0.2">
      <c r="A50" s="13" t="s">
        <v>16</v>
      </c>
      <c r="B50" s="18" t="s">
        <v>79</v>
      </c>
      <c r="C50" s="19" t="s">
        <v>80</v>
      </c>
      <c r="D50" s="20">
        <v>167134.15</v>
      </c>
      <c r="E50" s="21">
        <v>1976</v>
      </c>
      <c r="F50" s="22"/>
      <c r="G50" s="32"/>
      <c r="H50" s="24"/>
    </row>
    <row r="51" spans="1:10" x14ac:dyDescent="0.2">
      <c r="A51" s="46">
        <v>7</v>
      </c>
      <c r="B51" s="18" t="s">
        <v>81</v>
      </c>
      <c r="C51" s="19" t="s">
        <v>82</v>
      </c>
      <c r="D51" s="20">
        <v>2178935.85</v>
      </c>
      <c r="E51" s="21" t="s">
        <v>83</v>
      </c>
      <c r="F51" s="22"/>
      <c r="G51" s="32"/>
      <c r="H51" s="24"/>
    </row>
    <row r="52" spans="1:10" x14ac:dyDescent="0.2">
      <c r="A52" s="46">
        <v>8</v>
      </c>
      <c r="B52" s="18" t="s">
        <v>84</v>
      </c>
      <c r="C52" s="19"/>
      <c r="D52" s="20">
        <v>17637.78</v>
      </c>
      <c r="E52" s="21">
        <v>1981</v>
      </c>
      <c r="F52" s="22"/>
      <c r="G52" s="32"/>
      <c r="H52" s="24"/>
    </row>
    <row r="53" spans="1:10" x14ac:dyDescent="0.2">
      <c r="A53" s="46">
        <v>9</v>
      </c>
      <c r="B53" s="47" t="s">
        <v>85</v>
      </c>
      <c r="C53" s="48"/>
      <c r="D53" s="20">
        <v>25505</v>
      </c>
      <c r="E53" s="21">
        <v>1982</v>
      </c>
      <c r="F53" s="22"/>
      <c r="G53" s="32"/>
      <c r="H53" s="24"/>
    </row>
    <row r="54" spans="1:10" x14ac:dyDescent="0.2">
      <c r="A54" s="46">
        <v>10</v>
      </c>
      <c r="B54" s="18" t="s">
        <v>86</v>
      </c>
      <c r="C54" s="19"/>
      <c r="D54" s="20">
        <v>39849.620000000003</v>
      </c>
      <c r="E54" s="21">
        <v>2005</v>
      </c>
      <c r="F54" s="22"/>
      <c r="G54" s="32"/>
      <c r="H54" s="24"/>
    </row>
    <row r="55" spans="1:10" x14ac:dyDescent="0.2">
      <c r="A55" s="46">
        <v>11</v>
      </c>
      <c r="B55" s="18" t="s">
        <v>87</v>
      </c>
      <c r="C55" s="48"/>
      <c r="D55" s="49">
        <v>40988.47</v>
      </c>
      <c r="E55" s="21">
        <v>2005</v>
      </c>
      <c r="F55" s="50"/>
      <c r="G55" s="51"/>
      <c r="H55" s="24"/>
    </row>
    <row r="56" spans="1:10" x14ac:dyDescent="0.2">
      <c r="A56" s="46">
        <v>12</v>
      </c>
      <c r="B56" s="18" t="s">
        <v>88</v>
      </c>
      <c r="C56" s="18"/>
      <c r="D56" s="23">
        <v>2467389.4700000002</v>
      </c>
      <c r="E56" s="21">
        <v>2008</v>
      </c>
      <c r="F56" s="24"/>
      <c r="G56" s="24"/>
      <c r="H56" s="24"/>
    </row>
    <row r="57" spans="1:10" x14ac:dyDescent="0.2">
      <c r="A57" s="24"/>
      <c r="B57" s="52" t="s">
        <v>65</v>
      </c>
      <c r="C57" s="53"/>
      <c r="D57" s="54">
        <f>SUM(D48:D56)</f>
        <v>7191573.6500000004</v>
      </c>
      <c r="E57" s="28"/>
      <c r="F57" s="24"/>
      <c r="G57" s="24"/>
      <c r="H57" s="24"/>
      <c r="J57" s="3"/>
    </row>
    <row r="58" spans="1:10" x14ac:dyDescent="0.2">
      <c r="A58" s="24"/>
      <c r="B58" s="24"/>
      <c r="C58" s="24"/>
      <c r="D58" s="55"/>
      <c r="E58" s="28"/>
      <c r="F58" s="24"/>
      <c r="G58" s="24"/>
      <c r="H58" s="24"/>
    </row>
    <row r="59" spans="1:10" x14ac:dyDescent="0.2">
      <c r="A59" s="24"/>
      <c r="B59" s="24"/>
      <c r="C59" s="24"/>
      <c r="D59" s="55"/>
      <c r="E59" s="28"/>
      <c r="F59" s="24"/>
      <c r="G59" s="24"/>
      <c r="H59" s="24"/>
    </row>
    <row r="60" spans="1:10" x14ac:dyDescent="0.2">
      <c r="A60" s="29" t="s">
        <v>89</v>
      </c>
      <c r="B60" s="24"/>
      <c r="C60" s="24"/>
      <c r="D60" s="34"/>
      <c r="E60" s="28"/>
      <c r="F60" s="24"/>
      <c r="G60" s="24"/>
      <c r="H60" s="24"/>
    </row>
    <row r="61" spans="1:10" ht="15.75" thickBot="1" x14ac:dyDescent="0.25">
      <c r="A61" s="24"/>
      <c r="B61" s="24"/>
      <c r="C61" s="35" t="s">
        <v>90</v>
      </c>
      <c r="D61" s="24"/>
      <c r="E61" s="24"/>
      <c r="F61" s="24"/>
      <c r="G61" s="24"/>
      <c r="H61" s="24"/>
    </row>
    <row r="62" spans="1:10" x14ac:dyDescent="0.2">
      <c r="A62" s="73" t="s">
        <v>4</v>
      </c>
      <c r="B62" s="6" t="s">
        <v>91</v>
      </c>
      <c r="C62" s="6"/>
      <c r="D62" s="6" t="s">
        <v>7</v>
      </c>
      <c r="E62" s="7" t="s">
        <v>8</v>
      </c>
      <c r="F62" s="8"/>
      <c r="G62" s="37"/>
      <c r="H62" s="24"/>
    </row>
    <row r="63" spans="1:10" ht="15.75" thickBot="1" x14ac:dyDescent="0.25">
      <c r="A63" s="73"/>
      <c r="B63" s="10" t="s">
        <v>92</v>
      </c>
      <c r="C63" s="10"/>
      <c r="D63" s="10" t="s">
        <v>122</v>
      </c>
      <c r="E63" s="11" t="s">
        <v>9</v>
      </c>
      <c r="F63" s="12"/>
      <c r="G63" s="39"/>
      <c r="H63" s="24"/>
    </row>
    <row r="64" spans="1:10" x14ac:dyDescent="0.2">
      <c r="A64" s="13" t="s">
        <v>10</v>
      </c>
      <c r="B64" s="13" t="s">
        <v>93</v>
      </c>
      <c r="C64" s="14"/>
      <c r="D64" s="15">
        <v>162661.21</v>
      </c>
      <c r="E64" s="16">
        <v>1966</v>
      </c>
      <c r="F64" s="17"/>
      <c r="G64" s="31"/>
      <c r="H64" s="24"/>
    </row>
    <row r="65" spans="1:8" x14ac:dyDescent="0.2">
      <c r="A65" s="13" t="s">
        <v>13</v>
      </c>
      <c r="B65" s="18" t="s">
        <v>94</v>
      </c>
      <c r="C65" s="19"/>
      <c r="D65" s="20">
        <v>19582.77</v>
      </c>
      <c r="E65" s="21">
        <v>1976</v>
      </c>
      <c r="F65" s="22"/>
      <c r="G65" s="32"/>
      <c r="H65" s="24"/>
    </row>
    <row r="66" spans="1:8" x14ac:dyDescent="0.2">
      <c r="A66" s="13" t="s">
        <v>16</v>
      </c>
      <c r="B66" s="18" t="s">
        <v>95</v>
      </c>
      <c r="C66" s="19"/>
      <c r="D66" s="20">
        <v>4146.3900000000003</v>
      </c>
      <c r="E66" s="21">
        <v>1966</v>
      </c>
      <c r="F66" s="22"/>
      <c r="G66" s="32"/>
      <c r="H66" s="24"/>
    </row>
    <row r="67" spans="1:8" x14ac:dyDescent="0.2">
      <c r="A67" s="13" t="s">
        <v>19</v>
      </c>
      <c r="B67" s="18" t="s">
        <v>93</v>
      </c>
      <c r="C67" s="19"/>
      <c r="D67" s="20">
        <v>136373.32</v>
      </c>
      <c r="E67" s="21">
        <v>1991</v>
      </c>
      <c r="F67" s="22"/>
      <c r="G67" s="32"/>
      <c r="H67" s="24"/>
    </row>
    <row r="68" spans="1:8" x14ac:dyDescent="0.2">
      <c r="A68" s="13" t="s">
        <v>22</v>
      </c>
      <c r="B68" s="18" t="s">
        <v>96</v>
      </c>
      <c r="C68" s="19"/>
      <c r="D68" s="20">
        <v>158305.71</v>
      </c>
      <c r="E68" s="21">
        <v>1991</v>
      </c>
      <c r="F68" s="22"/>
      <c r="G68" s="32"/>
      <c r="H68" s="24"/>
    </row>
    <row r="69" spans="1:8" x14ac:dyDescent="0.2">
      <c r="A69" s="13" t="s">
        <v>25</v>
      </c>
      <c r="B69" s="18" t="s">
        <v>97</v>
      </c>
      <c r="C69" s="19"/>
      <c r="D69" s="20">
        <v>102613.06</v>
      </c>
      <c r="E69" s="21"/>
      <c r="F69" s="22"/>
      <c r="G69" s="32"/>
      <c r="H69" s="24"/>
    </row>
    <row r="70" spans="1:8" s="1" customFormat="1" ht="12.75" x14ac:dyDescent="0.2">
      <c r="A70" s="24"/>
      <c r="B70" s="26" t="s">
        <v>65</v>
      </c>
      <c r="C70" s="56"/>
      <c r="D70" s="54">
        <f>SUM(D64:D69)</f>
        <v>583682.46</v>
      </c>
      <c r="E70" s="24"/>
      <c r="F70" s="24"/>
      <c r="G70" s="24"/>
      <c r="H70" s="24"/>
    </row>
    <row r="71" spans="1:8" x14ac:dyDescent="0.2">
      <c r="A71" s="24"/>
      <c r="B71" s="24"/>
      <c r="C71" s="24"/>
      <c r="D71" s="57"/>
      <c r="E71" s="24"/>
      <c r="F71" s="24"/>
      <c r="G71" s="24"/>
      <c r="H71" s="24"/>
    </row>
    <row r="72" spans="1:8" x14ac:dyDescent="0.2">
      <c r="A72" s="24"/>
      <c r="B72" s="24"/>
      <c r="C72" s="24"/>
      <c r="D72" s="57"/>
      <c r="E72" s="24"/>
      <c r="F72" s="24"/>
      <c r="G72" s="24"/>
      <c r="H72" s="24"/>
    </row>
    <row r="73" spans="1:8" x14ac:dyDescent="0.2">
      <c r="A73" s="29" t="s">
        <v>98</v>
      </c>
      <c r="B73" s="24"/>
      <c r="C73" s="35" t="s">
        <v>99</v>
      </c>
      <c r="D73" s="58"/>
      <c r="E73" s="24"/>
      <c r="F73" s="24"/>
      <c r="G73" s="24"/>
      <c r="H73" s="24"/>
    </row>
    <row r="74" spans="1:8" ht="15.75" thickBot="1" x14ac:dyDescent="0.25">
      <c r="A74" s="24"/>
      <c r="B74" s="24"/>
      <c r="C74" s="24"/>
      <c r="D74" s="59"/>
      <c r="E74" s="24"/>
      <c r="F74" s="24"/>
      <c r="G74" s="24"/>
      <c r="H74" s="24"/>
    </row>
    <row r="75" spans="1:8" x14ac:dyDescent="0.2">
      <c r="A75" s="70" t="s">
        <v>4</v>
      </c>
      <c r="B75" s="71" t="s">
        <v>100</v>
      </c>
      <c r="C75" s="5"/>
      <c r="D75" s="60" t="s">
        <v>7</v>
      </c>
      <c r="E75" s="7" t="s">
        <v>8</v>
      </c>
      <c r="F75" s="8"/>
      <c r="G75" s="37"/>
      <c r="H75" s="24"/>
    </row>
    <row r="76" spans="1:8" ht="15.75" thickBot="1" x14ac:dyDescent="0.25">
      <c r="A76" s="70"/>
      <c r="B76" s="71"/>
      <c r="C76" s="9"/>
      <c r="D76" s="61" t="s">
        <v>122</v>
      </c>
      <c r="E76" s="11" t="s">
        <v>9</v>
      </c>
      <c r="F76" s="12"/>
      <c r="G76" s="39"/>
      <c r="H76" s="24"/>
    </row>
    <row r="77" spans="1:8" x14ac:dyDescent="0.2">
      <c r="A77" s="13" t="s">
        <v>10</v>
      </c>
      <c r="B77" s="13" t="s">
        <v>101</v>
      </c>
      <c r="C77" s="14"/>
      <c r="D77" s="15">
        <v>1570064.03</v>
      </c>
      <c r="E77" s="16" t="s">
        <v>102</v>
      </c>
      <c r="F77" s="22"/>
      <c r="G77" s="32"/>
      <c r="H77" s="24"/>
    </row>
    <row r="78" spans="1:8" ht="25.5" x14ac:dyDescent="0.2">
      <c r="A78" s="62" t="s">
        <v>16</v>
      </c>
      <c r="B78" s="63" t="s">
        <v>103</v>
      </c>
      <c r="C78" s="64"/>
      <c r="D78" s="20">
        <v>527489.21</v>
      </c>
      <c r="E78" s="21">
        <v>1976</v>
      </c>
      <c r="F78" s="24"/>
      <c r="G78" s="24"/>
      <c r="H78" s="24"/>
    </row>
    <row r="79" spans="1:8" ht="25.5" x14ac:dyDescent="0.2">
      <c r="A79" s="62" t="s">
        <v>19</v>
      </c>
      <c r="B79" s="63" t="s">
        <v>104</v>
      </c>
      <c r="C79" s="63"/>
      <c r="D79" s="23">
        <v>1364615.61</v>
      </c>
      <c r="E79" s="21">
        <v>2010</v>
      </c>
      <c r="F79" s="24"/>
      <c r="G79" s="24"/>
      <c r="H79" s="24"/>
    </row>
    <row r="80" spans="1:8" s="1" customFormat="1" ht="12.75" x14ac:dyDescent="0.2">
      <c r="A80" s="65"/>
      <c r="B80" s="26" t="s">
        <v>65</v>
      </c>
      <c r="C80" s="66"/>
      <c r="D80" s="67">
        <f>SUM(D77:D79)</f>
        <v>3462168.8500000006</v>
      </c>
      <c r="E80" s="24"/>
      <c r="F80" s="24"/>
      <c r="G80" s="24"/>
      <c r="H80" s="24"/>
    </row>
    <row r="81" spans="1:10" x14ac:dyDescent="0.2">
      <c r="A81" s="24"/>
      <c r="B81" s="24"/>
      <c r="C81" s="24"/>
      <c r="D81" s="59"/>
      <c r="E81" s="24"/>
      <c r="F81" s="24"/>
      <c r="G81" s="24"/>
      <c r="H81" s="24"/>
    </row>
    <row r="82" spans="1:10" x14ac:dyDescent="0.2">
      <c r="A82" s="24"/>
      <c r="B82" s="24"/>
      <c r="C82" s="24"/>
      <c r="D82" s="24"/>
      <c r="E82" s="24"/>
      <c r="F82" s="24"/>
      <c r="G82" s="24"/>
      <c r="H82" s="24"/>
    </row>
    <row r="83" spans="1:10" x14ac:dyDescent="0.2">
      <c r="A83" s="24"/>
      <c r="B83" s="24"/>
      <c r="C83" s="24"/>
      <c r="D83" s="24"/>
      <c r="E83" s="24"/>
      <c r="F83" s="24"/>
      <c r="G83" s="24"/>
      <c r="H83" s="24"/>
    </row>
    <row r="84" spans="1:10" x14ac:dyDescent="0.2">
      <c r="A84" s="29" t="s">
        <v>123</v>
      </c>
      <c r="B84" s="24"/>
      <c r="C84" s="24"/>
      <c r="D84" s="24"/>
      <c r="E84" s="24"/>
      <c r="F84" s="24"/>
      <c r="G84" s="24"/>
      <c r="H84" s="24"/>
    </row>
    <row r="85" spans="1:10" x14ac:dyDescent="0.2">
      <c r="A85" s="24"/>
      <c r="B85" s="24"/>
      <c r="C85" s="24"/>
      <c r="D85" s="24"/>
      <c r="E85" s="24"/>
      <c r="F85" s="24"/>
      <c r="G85" s="24"/>
      <c r="H85" s="24"/>
      <c r="J85" s="3"/>
    </row>
    <row r="86" spans="1:10" x14ac:dyDescent="0.2">
      <c r="A86" s="29" t="s">
        <v>105</v>
      </c>
      <c r="B86" s="24"/>
      <c r="C86" s="35" t="s">
        <v>106</v>
      </c>
      <c r="D86" s="24"/>
      <c r="E86" s="24"/>
      <c r="F86" s="24"/>
      <c r="G86" s="24"/>
      <c r="H86" s="24"/>
    </row>
    <row r="87" spans="1:10" x14ac:dyDescent="0.2">
      <c r="A87" s="24"/>
      <c r="B87" s="24"/>
      <c r="C87" s="24"/>
      <c r="D87" s="24"/>
      <c r="E87" s="24"/>
      <c r="F87" s="24"/>
      <c r="G87" s="24"/>
      <c r="H87" s="24"/>
    </row>
    <row r="88" spans="1:10" x14ac:dyDescent="0.2">
      <c r="A88" s="70" t="s">
        <v>4</v>
      </c>
      <c r="B88" s="71" t="s">
        <v>107</v>
      </c>
      <c r="C88" s="5"/>
      <c r="D88" s="6" t="s">
        <v>7</v>
      </c>
      <c r="E88" s="7" t="s">
        <v>8</v>
      </c>
      <c r="F88" s="24"/>
      <c r="G88" s="24"/>
      <c r="H88" s="24"/>
    </row>
    <row r="89" spans="1:10" x14ac:dyDescent="0.2">
      <c r="A89" s="70"/>
      <c r="B89" s="71"/>
      <c r="C89" s="9"/>
      <c r="D89" s="10" t="s">
        <v>122</v>
      </c>
      <c r="E89" s="11" t="s">
        <v>9</v>
      </c>
      <c r="F89" s="24"/>
      <c r="G89" s="24"/>
      <c r="H89" s="24"/>
    </row>
    <row r="90" spans="1:10" x14ac:dyDescent="0.2">
      <c r="A90" s="13" t="s">
        <v>10</v>
      </c>
      <c r="B90" s="13" t="s">
        <v>124</v>
      </c>
      <c r="C90" s="14" t="s">
        <v>108</v>
      </c>
      <c r="D90" s="15">
        <v>1210516.27</v>
      </c>
      <c r="E90" s="16">
        <v>1963</v>
      </c>
      <c r="F90" s="24"/>
      <c r="G90" s="24"/>
      <c r="H90" s="24"/>
    </row>
    <row r="91" spans="1:10" x14ac:dyDescent="0.2">
      <c r="A91" s="18" t="s">
        <v>13</v>
      </c>
      <c r="B91" s="13" t="s">
        <v>124</v>
      </c>
      <c r="C91" s="19" t="s">
        <v>109</v>
      </c>
      <c r="D91" s="20">
        <v>261540.87</v>
      </c>
      <c r="E91" s="21">
        <v>1963</v>
      </c>
      <c r="F91" s="24"/>
      <c r="G91" s="24"/>
      <c r="H91" s="24"/>
    </row>
    <row r="92" spans="1:10" x14ac:dyDescent="0.2">
      <c r="A92" s="24"/>
      <c r="B92" s="26" t="s">
        <v>65</v>
      </c>
      <c r="C92" s="26"/>
      <c r="D92" s="27">
        <f>SUM(D90:D91)</f>
        <v>1472057.1400000001</v>
      </c>
      <c r="E92" s="28"/>
      <c r="F92" s="24"/>
      <c r="G92" s="24"/>
      <c r="H92" s="24"/>
    </row>
    <row r="93" spans="1:10" x14ac:dyDescent="0.2">
      <c r="A93" s="24"/>
      <c r="B93" s="24"/>
      <c r="C93" s="24"/>
      <c r="D93" s="68"/>
      <c r="E93" s="28"/>
      <c r="F93" s="24"/>
      <c r="G93" s="24"/>
      <c r="H93" s="24"/>
    </row>
    <row r="94" spans="1:10" x14ac:dyDescent="0.2">
      <c r="A94" s="24"/>
      <c r="B94" s="24"/>
      <c r="C94" s="24"/>
      <c r="D94" s="68"/>
      <c r="E94" s="28"/>
      <c r="F94" s="24"/>
      <c r="G94" s="24"/>
      <c r="H94" s="24"/>
    </row>
    <row r="95" spans="1:10" x14ac:dyDescent="0.2">
      <c r="A95" s="24"/>
      <c r="B95" s="24"/>
      <c r="C95" s="24"/>
      <c r="D95" s="68"/>
      <c r="E95" s="28"/>
      <c r="F95" s="24"/>
      <c r="G95" s="24"/>
      <c r="H95" s="24"/>
    </row>
    <row r="96" spans="1:10" x14ac:dyDescent="0.2">
      <c r="A96" s="24"/>
      <c r="B96" s="24"/>
      <c r="C96" s="24"/>
      <c r="D96" s="68"/>
      <c r="E96" s="28"/>
      <c r="F96" s="24"/>
      <c r="G96" s="24"/>
      <c r="H96" s="24"/>
    </row>
    <row r="97" spans="1:10" x14ac:dyDescent="0.2">
      <c r="A97" s="24"/>
      <c r="B97" s="24"/>
      <c r="C97" s="24"/>
      <c r="D97" s="68"/>
      <c r="E97" s="28"/>
      <c r="F97" s="24"/>
      <c r="G97" s="24"/>
      <c r="H97" s="24"/>
    </row>
    <row r="98" spans="1:10" x14ac:dyDescent="0.2">
      <c r="A98" s="29" t="s">
        <v>110</v>
      </c>
      <c r="B98" s="24"/>
      <c r="C98" s="35" t="s">
        <v>74</v>
      </c>
      <c r="D98" s="68"/>
      <c r="E98" s="28"/>
      <c r="F98" s="24"/>
      <c r="G98" s="24"/>
      <c r="H98" s="24"/>
      <c r="J98" s="3"/>
    </row>
    <row r="99" spans="1:10" x14ac:dyDescent="0.2">
      <c r="A99" s="24"/>
      <c r="B99" s="24"/>
      <c r="C99" s="24"/>
      <c r="D99" s="68"/>
      <c r="E99" s="28"/>
      <c r="F99" s="24"/>
      <c r="G99" s="24"/>
      <c r="H99" s="24"/>
    </row>
    <row r="100" spans="1:10" x14ac:dyDescent="0.2">
      <c r="A100" s="70" t="s">
        <v>4</v>
      </c>
      <c r="B100" s="71" t="s">
        <v>111</v>
      </c>
      <c r="C100" s="5"/>
      <c r="D100" s="60" t="s">
        <v>7</v>
      </c>
      <c r="E100" s="7" t="s">
        <v>8</v>
      </c>
      <c r="F100" s="24"/>
      <c r="G100" s="24"/>
      <c r="H100" s="24"/>
      <c r="J100" s="3"/>
    </row>
    <row r="101" spans="1:10" x14ac:dyDescent="0.2">
      <c r="A101" s="70"/>
      <c r="B101" s="71"/>
      <c r="C101" s="9"/>
      <c r="D101" s="61" t="s">
        <v>122</v>
      </c>
      <c r="E101" s="11" t="s">
        <v>9</v>
      </c>
      <c r="F101" s="24"/>
      <c r="G101" s="24"/>
      <c r="H101" s="24"/>
    </row>
    <row r="102" spans="1:10" x14ac:dyDescent="0.2">
      <c r="A102" s="13" t="s">
        <v>10</v>
      </c>
      <c r="B102" s="13" t="s">
        <v>112</v>
      </c>
      <c r="C102" s="14"/>
      <c r="D102" s="15">
        <v>16883.27</v>
      </c>
      <c r="E102" s="16">
        <v>1966</v>
      </c>
      <c r="F102" s="24"/>
      <c r="G102" s="24"/>
      <c r="H102" s="24"/>
    </row>
    <row r="103" spans="1:10" x14ac:dyDescent="0.2">
      <c r="A103" s="18" t="s">
        <v>13</v>
      </c>
      <c r="B103" s="18" t="s">
        <v>113</v>
      </c>
      <c r="C103" s="19"/>
      <c r="D103" s="20">
        <v>23160.7</v>
      </c>
      <c r="E103" s="21">
        <v>1985</v>
      </c>
      <c r="F103" s="24"/>
      <c r="G103" s="24"/>
      <c r="H103" s="24"/>
    </row>
    <row r="104" spans="1:10" x14ac:dyDescent="0.2">
      <c r="A104" s="24"/>
      <c r="B104" s="69" t="s">
        <v>65</v>
      </c>
      <c r="C104" s="26"/>
      <c r="D104" s="54">
        <f>SUM(D102:D103)</f>
        <v>40043.97</v>
      </c>
      <c r="E104" s="28"/>
      <c r="F104" s="24"/>
      <c r="G104" s="24"/>
      <c r="H104" s="24"/>
    </row>
    <row r="105" spans="1:10" x14ac:dyDescent="0.2">
      <c r="A105" s="24"/>
      <c r="B105" s="24"/>
      <c r="C105" s="24"/>
      <c r="D105" s="68"/>
      <c r="E105" s="28"/>
      <c r="F105" s="24"/>
      <c r="G105" s="24"/>
      <c r="H105" s="24"/>
    </row>
    <row r="106" spans="1:10" x14ac:dyDescent="0.2">
      <c r="A106" s="24"/>
      <c r="B106" s="24"/>
      <c r="C106" s="24"/>
      <c r="D106" s="68"/>
      <c r="E106" s="28"/>
      <c r="F106" s="24"/>
      <c r="G106" s="24"/>
      <c r="H106" s="24"/>
    </row>
    <row r="107" spans="1:10" x14ac:dyDescent="0.2">
      <c r="A107" s="29" t="s">
        <v>114</v>
      </c>
      <c r="B107" s="24"/>
      <c r="C107" s="24"/>
      <c r="D107" s="68"/>
      <c r="E107" s="28"/>
      <c r="F107" s="24"/>
      <c r="G107" s="24"/>
      <c r="H107" s="24"/>
    </row>
    <row r="108" spans="1:10" x14ac:dyDescent="0.2">
      <c r="A108" s="24"/>
      <c r="B108" s="24"/>
      <c r="C108" s="35" t="s">
        <v>90</v>
      </c>
      <c r="D108" s="68"/>
      <c r="E108" s="28"/>
      <c r="F108" s="24"/>
      <c r="G108" s="24"/>
      <c r="H108" s="24"/>
    </row>
    <row r="109" spans="1:10" x14ac:dyDescent="0.2">
      <c r="A109" s="72" t="s">
        <v>4</v>
      </c>
      <c r="B109" s="6" t="s">
        <v>115</v>
      </c>
      <c r="C109" s="6"/>
      <c r="D109" s="60" t="s">
        <v>7</v>
      </c>
      <c r="E109" s="7" t="s">
        <v>8</v>
      </c>
      <c r="F109" s="24"/>
      <c r="G109" s="24"/>
      <c r="H109" s="24"/>
    </row>
    <row r="110" spans="1:10" x14ac:dyDescent="0.2">
      <c r="A110" s="72"/>
      <c r="B110" s="10" t="s">
        <v>92</v>
      </c>
      <c r="C110" s="10"/>
      <c r="D110" s="61" t="s">
        <v>122</v>
      </c>
      <c r="E110" s="11" t="s">
        <v>9</v>
      </c>
      <c r="F110" s="24"/>
      <c r="G110" s="24"/>
      <c r="H110" s="24"/>
    </row>
    <row r="111" spans="1:10" x14ac:dyDescent="0.2">
      <c r="A111" s="13" t="s">
        <v>10</v>
      </c>
      <c r="B111" s="13" t="s">
        <v>116</v>
      </c>
      <c r="C111" s="14"/>
      <c r="D111" s="15">
        <v>9043.4699999999993</v>
      </c>
      <c r="E111" s="16">
        <v>1966</v>
      </c>
      <c r="F111" s="24"/>
      <c r="G111" s="24"/>
      <c r="H111" s="24"/>
    </row>
    <row r="112" spans="1:10" x14ac:dyDescent="0.2">
      <c r="A112" s="18" t="s">
        <v>13</v>
      </c>
      <c r="B112" s="18" t="s">
        <v>117</v>
      </c>
      <c r="C112" s="19"/>
      <c r="D112" s="20">
        <v>614.41999999999996</v>
      </c>
      <c r="E112" s="21">
        <v>1966</v>
      </c>
      <c r="F112" s="24"/>
      <c r="G112" s="24"/>
      <c r="H112" s="24"/>
    </row>
    <row r="113" spans="1:8" x14ac:dyDescent="0.2">
      <c r="A113" s="18" t="s">
        <v>16</v>
      </c>
      <c r="B113" s="18" t="s">
        <v>118</v>
      </c>
      <c r="C113" s="19"/>
      <c r="D113" s="20">
        <v>61.14</v>
      </c>
      <c r="E113" s="21">
        <v>1985</v>
      </c>
      <c r="F113" s="24"/>
      <c r="G113" s="24"/>
      <c r="H113" s="24"/>
    </row>
    <row r="114" spans="1:8" x14ac:dyDescent="0.2">
      <c r="A114" s="18" t="s">
        <v>19</v>
      </c>
      <c r="B114" s="18" t="s">
        <v>119</v>
      </c>
      <c r="C114" s="14"/>
      <c r="D114" s="15">
        <v>2337.91</v>
      </c>
      <c r="E114" s="21">
        <v>1985</v>
      </c>
      <c r="F114" s="24"/>
      <c r="G114" s="24"/>
      <c r="H114" s="24"/>
    </row>
    <row r="115" spans="1:8" x14ac:dyDescent="0.2">
      <c r="A115" s="24"/>
      <c r="B115" s="26" t="s">
        <v>65</v>
      </c>
      <c r="C115" s="56"/>
      <c r="D115" s="54">
        <f>SUM(D111:D114)</f>
        <v>12056.939999999999</v>
      </c>
      <c r="E115" s="24"/>
      <c r="F115" s="24"/>
      <c r="G115" s="24"/>
      <c r="H115" s="24"/>
    </row>
    <row r="116" spans="1:8" x14ac:dyDescent="0.2">
      <c r="D116" s="4"/>
    </row>
    <row r="117" spans="1:8" x14ac:dyDescent="0.2">
      <c r="D117" s="4"/>
    </row>
    <row r="118" spans="1:8" x14ac:dyDescent="0.2">
      <c r="D118" s="4"/>
    </row>
    <row r="119" spans="1:8" x14ac:dyDescent="0.2">
      <c r="D119" s="4"/>
    </row>
    <row r="120" spans="1:8" x14ac:dyDescent="0.2">
      <c r="D120" s="4"/>
    </row>
  </sheetData>
  <mergeCells count="14">
    <mergeCell ref="A109:A110"/>
    <mergeCell ref="A62:A63"/>
    <mergeCell ref="A75:A76"/>
    <mergeCell ref="B75:B76"/>
    <mergeCell ref="A88:A89"/>
    <mergeCell ref="B88:B89"/>
    <mergeCell ref="A100:A101"/>
    <mergeCell ref="B100:B101"/>
    <mergeCell ref="A8:A9"/>
    <mergeCell ref="B8:B9"/>
    <mergeCell ref="A36:A37"/>
    <mergeCell ref="B36:B37"/>
    <mergeCell ref="A46:A47"/>
    <mergeCell ref="B46:B47"/>
  </mergeCells>
  <pageMargins left="0.11811023622047245" right="0.11811023622047245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4_1_Členitev_stavb.</vt:lpstr>
      <vt:lpstr>'Priloga 4_1_Členitev_stavb.'!Področje_tiskanja</vt:lpstr>
    </vt:vector>
  </TitlesOfParts>
  <Company>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SBM</dc:creator>
  <cp:lastModifiedBy>Sanja BELKO</cp:lastModifiedBy>
  <cp:revision>2</cp:revision>
  <cp:lastPrinted>2023-11-06T13:10:26Z</cp:lastPrinted>
  <dcterms:created xsi:type="dcterms:W3CDTF">2005-09-30T11:05:36Z</dcterms:created>
  <dcterms:modified xsi:type="dcterms:W3CDTF">2023-11-06T13:10:29Z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SBM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